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C:\Users\analisa\Documents\2021\1. PROCEDIMENTOS CONCURSAIS\Consulta Prévia - Muros e Valetas no Concelho\"/>
    </mc:Choice>
  </mc:AlternateContent>
  <xr:revisionPtr revIDLastSave="0" documentId="13_ncr:1_{88CE1158-900F-4671-AE10-584B379656B6}" xr6:coauthVersionLast="47" xr6:coauthVersionMax="47" xr10:uidLastSave="{00000000-0000-0000-0000-000000000000}"/>
  <bookViews>
    <workbookView xWindow="25080" yWindow="-120" windowWidth="29040" windowHeight="15840" xr2:uid="{00000000-000D-0000-FFFF-FFFF00000000}"/>
  </bookViews>
  <sheets>
    <sheet name="Folha1" sheetId="1" r:id="rId1"/>
  </sheets>
  <definedNames>
    <definedName name="_xlnm.Print_Area" localSheetId="0">Folha1!$C$1:$I$80</definedName>
    <definedName name="_xlnm.Print_Titles" localSheetId="0">Folha1!$3:$3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7" i="1" l="1"/>
  <c r="F70" i="1"/>
  <c r="H70" i="1"/>
  <c r="F72" i="1"/>
  <c r="H72" i="1" s="1"/>
  <c r="F71" i="1"/>
  <c r="H71" i="1" s="1"/>
  <c r="F30" i="1"/>
  <c r="H30" i="1" s="1"/>
  <c r="F62" i="1"/>
  <c r="H75" i="1"/>
  <c r="H74" i="1"/>
  <c r="H76" i="1"/>
  <c r="F73" i="1"/>
  <c r="H73" i="1" s="1"/>
  <c r="F65" i="1"/>
  <c r="H65" i="1" s="1"/>
  <c r="F64" i="1"/>
  <c r="F63" i="1"/>
  <c r="H67" i="1"/>
  <c r="F66" i="1"/>
  <c r="H66" i="1" s="1"/>
  <c r="F68" i="1"/>
  <c r="F69" i="1" s="1"/>
  <c r="M55" i="1"/>
  <c r="F56" i="1"/>
  <c r="H56" i="1" s="1"/>
  <c r="F55" i="1"/>
  <c r="F26" i="1"/>
  <c r="J27" i="1"/>
  <c r="H25" i="1"/>
  <c r="F31" i="1"/>
  <c r="H31" i="1" s="1"/>
  <c r="F29" i="1"/>
  <c r="F28" i="1"/>
  <c r="J18" i="1"/>
  <c r="F20" i="1"/>
  <c r="F21" i="1"/>
  <c r="F15" i="1"/>
  <c r="F19" i="1"/>
  <c r="F58" i="1"/>
  <c r="F54" i="1"/>
  <c r="F57" i="1"/>
  <c r="H57" i="1" s="1"/>
  <c r="F50" i="1" l="1"/>
  <c r="F52" i="1" l="1"/>
  <c r="H52" i="1" s="1"/>
  <c r="F51" i="1"/>
  <c r="H69" i="1"/>
  <c r="H68" i="1"/>
  <c r="H64" i="1"/>
  <c r="H63" i="1"/>
  <c r="H62" i="1"/>
  <c r="H60" i="1"/>
  <c r="H59" i="1"/>
  <c r="H58" i="1"/>
  <c r="H55" i="1"/>
  <c r="H54" i="1"/>
  <c r="H53" i="1"/>
  <c r="H51" i="1"/>
  <c r="H50" i="1"/>
  <c r="H49" i="1"/>
  <c r="H48" i="1"/>
  <c r="H47" i="1"/>
  <c r="H44" i="1"/>
  <c r="I61" i="1" l="1"/>
  <c r="I45" i="1"/>
  <c r="H41" i="1"/>
  <c r="H42" i="1"/>
  <c r="H43" i="1"/>
  <c r="H39" i="1"/>
  <c r="H40" i="1"/>
  <c r="F34" i="1"/>
  <c r="H34" i="1" s="1"/>
  <c r="H37" i="1"/>
  <c r="H32" i="1"/>
  <c r="H33" i="1"/>
  <c r="H36" i="1"/>
  <c r="H38" i="1"/>
  <c r="F27" i="1"/>
  <c r="H27" i="1" s="1"/>
  <c r="H29" i="1"/>
  <c r="H28" i="1"/>
  <c r="H20" i="1"/>
  <c r="H19" i="1"/>
  <c r="F18" i="1"/>
  <c r="H18" i="1" s="1"/>
  <c r="F16" i="1"/>
  <c r="H16" i="1" s="1"/>
  <c r="H15" i="1"/>
  <c r="H13" i="1"/>
  <c r="H14" i="1"/>
  <c r="H17" i="1"/>
  <c r="H22" i="1"/>
  <c r="H12" i="1"/>
  <c r="H21" i="1"/>
  <c r="H6" i="1"/>
  <c r="H7" i="1"/>
  <c r="H8" i="1"/>
  <c r="H9" i="1"/>
  <c r="I10" i="1" l="1"/>
  <c r="F35" i="1"/>
  <c r="H35" i="1" s="1"/>
  <c r="H26" i="1"/>
  <c r="I23" i="1" s="1"/>
  <c r="H5" i="1" l="1"/>
  <c r="I4" i="1" l="1"/>
  <c r="I77" i="1" l="1"/>
</calcChain>
</file>

<file path=xl/sharedStrings.xml><?xml version="1.0" encoding="utf-8"?>
<sst xmlns="http://schemas.openxmlformats.org/spreadsheetml/2006/main" count="209" uniqueCount="143">
  <si>
    <t>ESTALEIRO</t>
  </si>
  <si>
    <t>1.1</t>
  </si>
  <si>
    <t>1.2</t>
  </si>
  <si>
    <t>1.3</t>
  </si>
  <si>
    <t>TOTAL</t>
  </si>
  <si>
    <t>2.1</t>
  </si>
  <si>
    <t>3.1</t>
  </si>
  <si>
    <t>m2</t>
  </si>
  <si>
    <t>Elaboração e implementação do Plano de Segurança e Saúde em obra</t>
  </si>
  <si>
    <t>UN</t>
  </si>
  <si>
    <t>ITEM</t>
  </si>
  <si>
    <t>DESCRIÇÃO</t>
  </si>
  <si>
    <t>QUANT.</t>
  </si>
  <si>
    <t>PR. UNITÁRIO</t>
  </si>
  <si>
    <t>PR. TOTAL</t>
  </si>
  <si>
    <t>un</t>
  </si>
  <si>
    <t>TOTAL CAP.</t>
  </si>
  <si>
    <t>1.4</t>
  </si>
  <si>
    <t>1.5</t>
  </si>
  <si>
    <t>Os preços unitários constantes da estimativa orçamental resultaram da análise de preços de referência e de valores aplicados em trabalhos de outras empreitadas de índole semelhante.</t>
  </si>
  <si>
    <t>Montagem do estaleiro, incluindo todos os trabalhos de preparação do terreno e instalação de equipamentos</t>
  </si>
  <si>
    <t>Desmontagem do estaleiro, incluindo a remoção de equipamentos e a limpeza e devolução ao estado original do local onde os mesmos estiveram instalados</t>
  </si>
  <si>
    <t>ml</t>
  </si>
  <si>
    <t>Realização dos trabalhos de limpeza e higienização final da zona de intervenção, consistindo na remoção de detritos, aspiração mecânica, lavagem com água e outros produtos de limpeza adequados, recomendados pelos fabricantes dos equipamentos instalados e materiais de revestimento aplicados, correspondendo à fase final da entrega das instalações.</t>
  </si>
  <si>
    <t>Implementação do Plano de Resíduos em obra, de forma a cumprir legislação em vigor</t>
  </si>
  <si>
    <t xml:space="preserve">MAPA DE QUANTIDADES E ESTIMATIVA ORÇAMENTAL </t>
  </si>
  <si>
    <t>NOTAS PRELIMINARES:
A - Não constitui, este documento, uma descrição exaustiva das condições em que os trabalhos e fornecimentos deverão ser executados, deverá ser lido obrigatoriamente em conjunto com as peças escritas e desenhadas constituíntes deste projeto. Todos os trabalhos e equipamentos devem estar de acordo com o estipulado nas Memórias Descritivas e Peças Desenhadas. Os artigos seguintes incluem o fornecimento e montagem dos respetivos materiais bem como todos os acessórios e trabalhos necessários à boa execução e colocação em serviço dos mesmos, segundo as normas e regulamento aplicáveis.
B - Todas as referências a marcas ou modelos de materiais ou equipamentos, constantes na descrição dos trabalhos do presente orçamento, são meramente indicativas da espécie dos materiais ou equipamentos a aplicar, podendo sempre ser considerado outras marcas ou modelos equivalentes.
C - Consideram-se incluidos nos preços unitários todos e quaisquer trabalhos preliminares e preparatórios, materiais, acessórios, equipamentos, ou outro, a aplicar, instalar ou executar desde que conste nas fichas técnicas do material, sejam indicadas pelo seu fabricante, representante legal ou regras da arte assim o exija, assim como todos os trabalhos de limpeza, remoção e transporte a vazadouro licenciado legal e autorizado do RCD e eventuais taxas por vazadouro.
D - Deverá o Adjudicatário verificar no local as condições de execução da obra, aferindo as reais necessidades e condicionantes existentes para o correto desenvolvimento desta, salvaguardando todos os requisitos e características de segurança.</t>
  </si>
  <si>
    <t>2.3</t>
  </si>
  <si>
    <t>3.2</t>
  </si>
  <si>
    <t>m3</t>
  </si>
  <si>
    <t>Movimento de terras</t>
  </si>
  <si>
    <t>3.2.1</t>
  </si>
  <si>
    <t>3.2.2</t>
  </si>
  <si>
    <t>3.2.3</t>
  </si>
  <si>
    <t>3.2.4</t>
  </si>
  <si>
    <t>3.2.5</t>
  </si>
  <si>
    <t>3.2.6</t>
  </si>
  <si>
    <t>3.3</t>
  </si>
  <si>
    <t>SERAPICOS</t>
  </si>
  <si>
    <t>Demolição do muro de vedação existente em bloco de cimento,  incluindo o transporte dos produtos sobrantes a vazadouro.</t>
  </si>
  <si>
    <t>Escavação em terreno de qualquer natureza, incluindo rocha, para a implantação de sapatas de muros, incluindo o transporte dos produtos sobrantes a vazadouro.</t>
  </si>
  <si>
    <t>Aterro em camadas de 20cm devidamente compactadas e regadas com terras provenientes da escavação e terras de empréstimo a adquirir pelo empreiteiro.</t>
  </si>
  <si>
    <t>2.1.1</t>
  </si>
  <si>
    <t>2.1.2</t>
  </si>
  <si>
    <t>2.2</t>
  </si>
  <si>
    <t>2.2.1</t>
  </si>
  <si>
    <t>2.2.2</t>
  </si>
  <si>
    <t>Fornecimento e aplicação de betão de regularização e limpeza do tipo C12/15, em fundações, incluindo todos os trabalhos necessários ao seu perfeito acabamento.</t>
  </si>
  <si>
    <t>2.3.1</t>
  </si>
  <si>
    <t>2.3.2</t>
  </si>
  <si>
    <t>2.3.3</t>
  </si>
  <si>
    <t>VALE DE FRADES</t>
  </si>
  <si>
    <t>Movimento de terras em terreno de qualquer natureza, na espessura média de 15 cm, para reperfilagem  da camada de base, com aproveitamento dos inertes existentes, para as novas cotas definidas no perfil transversal dos arruamentos, remoção, carga e transporte a vazadouro do empreiteiro dos materiais resultantes.</t>
  </si>
  <si>
    <t>Regularização e compactação do fundo de caixa.</t>
  </si>
  <si>
    <t>Fornecimento e aplicação de uma camada de base em granulometria extensa, tout venant 0/30mm, na espessura de 15 cm após recalque, rega e compactação final.</t>
  </si>
  <si>
    <t>Remoção de pavimento existente, incluindo corte em pavimento betuminoso para alinhamento, bem como o transporte dos produtos sobrantes a vazadouro licenciado.</t>
  </si>
  <si>
    <t>Demolição do muro de suporte existente em pedra de xisto, com uma altura média de 3,50 m, incluindo o transporte dos produtos sobrantes a vazadouro.</t>
  </si>
  <si>
    <t>Demolições</t>
  </si>
  <si>
    <t>Muros</t>
  </si>
  <si>
    <t>2.3.8</t>
  </si>
  <si>
    <t>2.3.9</t>
  </si>
  <si>
    <t>Execução de muros em pedra de xisto da região, faceado em 1 face, de altura variável, incluindo cravamento e juntas preenchidas com betão fresco B20, fornecimento e colocação de tubos de drenagem, e demais trabalhos necessários ao seu perfeito acabamento e de acordo com o projeto de arquitetura</t>
  </si>
  <si>
    <t>Fornecimento e aplicação de Betão da classe C25/30, incluindo cofragem e descofragem, armaduras de aço da classe A400, carga, transporte, vibração, compactação, cura, hidrófugo quando necessário, escoramentos e todos os trabalhos necessários para a execução de sapatas de muros em pedra</t>
  </si>
  <si>
    <t>Execução de muro em alvenaria de xisto com duas faces, com 40 cm de largura e altura de 40cm, incluindo todos os trabalhos e acessórios necessários ao seu perfeito acabamento</t>
  </si>
  <si>
    <t>Fornecimento e aplicação de capeamento com pedra de granito, amarelo, serrado e aresta biselada, com 6 cm de espessura e 46cm de largura,incluindo todos os trabalhos e acessórios necessários ao seu perfeito acabamento</t>
  </si>
  <si>
    <t>Fornecimento e aplicação de betão de regularização e limpeza do tipo C12/15, em fundações, incluindo todos os trabalhos necessários ao seu perfeito acabamento</t>
  </si>
  <si>
    <t>Aterro em camadas de 20cm devidamente compactadas e regadas com terras provenientes da escavação e terras de empréstimo a adquirir pelo empreiteiro</t>
  </si>
  <si>
    <t>Pavimentos</t>
  </si>
  <si>
    <t>3.1.3</t>
  </si>
  <si>
    <t>3.1.4</t>
  </si>
  <si>
    <t>3.1.5</t>
  </si>
  <si>
    <t>3.1.6</t>
  </si>
  <si>
    <t>Fornecimento e aplicação de duas camadas de base em granulometria extensa, tout venant 0/30mm, na espessura de 15 cm, cada uma delas, após recalque, rega e compactação final.</t>
  </si>
  <si>
    <t>Fornecimento e assentamento de calçada a cubos de granito, com 11 cm de aresta, assentes sobre camada de almofadade areia e preenchimento de juntas em calda de betão (\" goma \"), regada e compactada.</t>
  </si>
  <si>
    <t>Fornecimento e execução de grade em ripa de aço maciça com 1cm de espessura e 5cm de largura e 1,20 de altura, incluindo pintura em cinza forja, bem como todos os trabalhos necessários ao seu perfeito acabamento.</t>
  </si>
  <si>
    <t>Gradeamento</t>
  </si>
  <si>
    <t>Diversos</t>
  </si>
  <si>
    <t>Corte e remoção de árvores existentes, incluindo meios de elevação necessários, bem como o transporte a vazadouro.</t>
  </si>
  <si>
    <t>Reparação e eventual substituição de elementos partidos e/ou degradados da churrasqueira existente.</t>
  </si>
  <si>
    <t>3.3.1</t>
  </si>
  <si>
    <t>3.4</t>
  </si>
  <si>
    <t>3.4.1</t>
  </si>
  <si>
    <t>3.4.2</t>
  </si>
  <si>
    <t>3.4.3</t>
  </si>
  <si>
    <t>VIMIOSO</t>
  </si>
  <si>
    <t>Demolição do muro existente em pedra de xisto, com uma altura média de 0,9 m, incluindo o transporte dos produtos sobrantes a vazadouro.</t>
  </si>
  <si>
    <t>Demolição do muro existente em pedra de granito, com uma altura média de 2,0 m, incluindo o transporte dos produtos sobrantes a vazadouro.</t>
  </si>
  <si>
    <t>Escavação em terreno de qualquer natureza, incluindo rocha, para a implantação de muros, incluindo o transporte dos produtos sobrantes a vazadouro.</t>
  </si>
  <si>
    <t>Execução de muro em alvenaria de xisto com uma face, com 40 cm de largura e altura de 40cm, incluindo todos os trabalhos e acessórios necessários ao seu perfeito acabamento</t>
  </si>
  <si>
    <t>CARÇÃO</t>
  </si>
  <si>
    <t>Limpeza de vegetação existente, incluindo a remoção e transporte a vazadouro dos produtos sobrantes</t>
  </si>
  <si>
    <t>3.1.1</t>
  </si>
  <si>
    <t>3.1.2</t>
  </si>
  <si>
    <t>3.1.7</t>
  </si>
  <si>
    <t>Fornecimento e aplicação de Betão da classe C25/30, incluindo cofragem e descofragem, armaduras de aço da classe A400, carga, transporte, vibração, compactação, cura, hidrófugo quando necessário, escoramentos e todos os trabalhos necessários para a execução de muros.</t>
  </si>
  <si>
    <t>Execução de valeta em betão, conforme pormenor de execução, incluindo movimento de terras, tout-venant, bem como todos os trabalhos e acessórios necessários ao seu perfeito acabamento.</t>
  </si>
  <si>
    <t>Fornecimento e aplicação de Betão da classe C25/30, incluindo cofragem e descofragem, armaduras de aço da classe A400, carga, transporte, vibração, compactação, cura, hidrófugo quando necessário, escoramentos e todos os trabalhos necessários para a execução de sapatas de muros.</t>
  </si>
  <si>
    <t>Transporte a vazadouro dos produtos sobrantes.</t>
  </si>
  <si>
    <t>Execução de muro em bloco de cofragem de betão 50x20x20, incluindo armadura, enchimento, bem como todos os trabalhos e acessórios necessários ao seu perfeito acabamento.</t>
  </si>
  <si>
    <t>Execução de reboco em argamassa de cimento e areia, com acabamento areado fino, inlcuindo todos os trabalhos e acessórios necessários ao seu perfeito acabamento.</t>
  </si>
  <si>
    <t>Fornecimento e aplicação de revestimento de patamar e degraus em granito amarelo com 4 cm de espessura, incluindo todos os trabalhos e acessórios necessários ao seu perfeito acabamento.</t>
  </si>
  <si>
    <t>5.1</t>
  </si>
  <si>
    <t>5.2</t>
  </si>
  <si>
    <t>5.3</t>
  </si>
  <si>
    <t>5.4</t>
  </si>
  <si>
    <t>5.5</t>
  </si>
  <si>
    <t>5.6</t>
  </si>
  <si>
    <t>5.7</t>
  </si>
  <si>
    <t>5.8</t>
  </si>
  <si>
    <t>5.9</t>
  </si>
  <si>
    <t>5.10</t>
  </si>
  <si>
    <t>Fornecimento, colocação e espalhamento de camada de brita para assentamento do dreno, no interior da bancada</t>
  </si>
  <si>
    <t>Reabilitação do fontanário existente, incluindo a remoção de peças danificadas e aplicação de novas peças de acordo com as peças desenhadas, incluindo todos os trabalhos e acessórios necessários ao seu perfeito acabamento.</t>
  </si>
  <si>
    <t>Escavação em terreno de qualquer natureza, incluindo rocha, para a implantação de sapatas e muros, incluindo o transporte dos produtos sobrantes a vazadouro.</t>
  </si>
  <si>
    <t>Fornecimento e aplicação de Betão da classe C25/30, incluindo cofragem e descofragem, armaduras de aço da classe A400, carga, transporte, vibração, compactação, cura, hidrófugo quando necessário, escoramentos e todos os trabalhos necessários para a execução de sapatas.</t>
  </si>
  <si>
    <t>Fornecimento e assentamento de tubagem de geodreno  90 com geotextil (mTECIDO=200gr/m2), i=1%.</t>
  </si>
  <si>
    <t>Execução de patamar e degraus com enrocamento de pedra e betão-armado, incluindo todos os trabalhos e acessórios necessários ao seu perfeito acabamento.</t>
  </si>
  <si>
    <t>Fornecimento e aplicação de guia de granito com 10x8cm, incluindo fundação em betão armado, bem como todos os trabalhos e acessórios necessários ao seu perfeito acabamento.</t>
  </si>
  <si>
    <t>Fornecimento e montagem de bloco de granito amarelo serrado, com 0,5x0,5x1,2m, incluindo fixação à base e colocação do busto, bem como todos os trabalhos e acessórios necessários ao seu perfeito acabamento.</t>
  </si>
  <si>
    <t>5.11</t>
  </si>
  <si>
    <t>5.12</t>
  </si>
  <si>
    <t>5.13</t>
  </si>
  <si>
    <t>Colocação de tampa existente em ferro à cota do pavimento, incluindo o fornecimento de elementos pré-fabricados.</t>
  </si>
  <si>
    <t>5.14</t>
  </si>
  <si>
    <t>Execução de pintura de muros à cor beje, com tinta plástica para exterior, incluindo primário, bem como todos os trabalhos e acessórios necessários ao seu perfeito acabamento.</t>
  </si>
  <si>
    <t>4.1</t>
  </si>
  <si>
    <t>4.1.1</t>
  </si>
  <si>
    <t>4.1.2</t>
  </si>
  <si>
    <t>4.2</t>
  </si>
  <si>
    <t>4.2.1</t>
  </si>
  <si>
    <t>4.2.2</t>
  </si>
  <si>
    <t>4.2.3</t>
  </si>
  <si>
    <t>4.3</t>
  </si>
  <si>
    <t>4.4</t>
  </si>
  <si>
    <t>4.3.1</t>
  </si>
  <si>
    <t>4.3.2</t>
  </si>
  <si>
    <t>4.3.3</t>
  </si>
  <si>
    <t>4.3.4</t>
  </si>
  <si>
    <t>4.3.5</t>
  </si>
  <si>
    <t>4.4.1</t>
  </si>
  <si>
    <t>5.15</t>
  </si>
  <si>
    <t>Fornecimento e aplicação de Reboco Delgado Armado nos muros à cor cinza (igual à existente) - Barramento em duas demaos, armado com rede em fibra de vidro tipo MAPETHERM NET, prima rio tipo SILEXCOLOR PRIMER e acabamento com reboco a   base de silicatos tipo SILEXCOLOR TONACHINO ou equivalente, incluindo prévia limpeza e regularização das superficies onde necessário, bem como todos os restantes materiais e trabalhos necessários à sua execução.</t>
  </si>
  <si>
    <t>Remoção e posterior colocação do gradeamento existente, incluindo cortes, soldas e as necessárias adaptações, incluindo pintura a cor preta, bem como todos os trabalhos necessários ao seu perfeito acabamento.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</si>
</sst>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quot; &quot;#,##0.00&quot; &quot;[$€-401]&quot; &quot;;&quot;-&quot;#,##0.00&quot; &quot;[$€-401]&quot; &quot;;&quot; -&quot;00&quot; &quot;[$€-401]&quot; &quot;"/>
  </numFmts>
  <fonts count="8" x14ac:knownFonts="1">
    <font>
      <sz val="11"/>
      <color theme="1"/>
      <name val="Calibri"/>
      <family val="2"/>
      <scheme val="minor"/>
    </font>
    <font>
      <b/>
      <sz val="11"/>
      <color theme="1"/>
      <name val="Calibri"/>
      <family val="2"/>
      <scheme val="minor"/>
    </font>
    <font>
      <sz val="10"/>
      <name val="Arial"/>
      <family val="2"/>
    </font>
    <font>
      <sz val="8"/>
      <name val="Calibri"/>
      <family val="2"/>
      <scheme val="minor"/>
    </font>
    <font>
      <sz val="11"/>
      <color theme="1"/>
      <name val="Calibri"/>
      <family val="2"/>
      <scheme val="minor"/>
    </font>
    <font>
      <sz val="11"/>
      <color rgb="FF000000"/>
      <name val="Calibri"/>
      <family val="2"/>
    </font>
    <font>
      <b/>
      <sz val="9"/>
      <name val="Verdana"/>
      <family val="2"/>
    </font>
    <font>
      <sz val="10"/>
      <color theme="1"/>
      <name val="Times New Roman"/>
      <family val="1"/>
    </font>
  </fonts>
  <fills count="5">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1"/>
      </left>
      <right style="thin">
        <color indexed="11"/>
      </right>
      <top style="thin">
        <color indexed="11"/>
      </top>
      <bottom style="thin">
        <color indexed="11"/>
      </bottom>
      <diagonal/>
    </border>
  </borders>
  <cellStyleXfs count="3">
    <xf numFmtId="0" fontId="0" fillId="0" borderId="0"/>
    <xf numFmtId="44" fontId="4" fillId="0" borderId="0" applyFont="0" applyFill="0" applyBorder="0" applyAlignment="0" applyProtection="0"/>
    <xf numFmtId="164" fontId="5" fillId="0" borderId="0" applyFont="0" applyFill="0" applyBorder="0" applyAlignment="0" applyProtection="0"/>
  </cellStyleXfs>
  <cellXfs count="48">
    <xf numFmtId="0" fontId="0" fillId="0" borderId="0" xfId="0"/>
    <xf numFmtId="0" fontId="0" fillId="0" borderId="1" xfId="0"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0" fontId="1" fillId="3" borderId="1" xfId="0" applyFont="1" applyFill="1" applyBorder="1" applyAlignment="1">
      <alignment horizontal="center" vertical="center"/>
    </xf>
    <xf numFmtId="0" fontId="1" fillId="3" borderId="1" xfId="0" applyFont="1" applyFill="1" applyBorder="1"/>
    <xf numFmtId="44" fontId="1" fillId="3" borderId="1" xfId="0" applyNumberFormat="1" applyFont="1" applyFill="1" applyBorder="1"/>
    <xf numFmtId="0" fontId="1" fillId="2" borderId="1" xfId="0" applyFont="1" applyFill="1" applyBorder="1"/>
    <xf numFmtId="0" fontId="0" fillId="0" borderId="1" xfId="0" applyFont="1" applyBorder="1" applyAlignment="1">
      <alignment horizontal="justify" vertical="top" wrapText="1"/>
    </xf>
    <xf numFmtId="0" fontId="1" fillId="2" borderId="1" xfId="0" applyFont="1" applyFill="1" applyBorder="1" applyAlignment="1">
      <alignment horizontal="center"/>
    </xf>
    <xf numFmtId="0" fontId="1" fillId="3" borderId="1" xfId="0" applyFont="1" applyFill="1" applyBorder="1" applyAlignment="1">
      <alignment horizontal="center"/>
    </xf>
    <xf numFmtId="2" fontId="0" fillId="0" borderId="1" xfId="0" applyNumberFormat="1" applyFont="1" applyBorder="1" applyAlignment="1">
      <alignment horizontal="center"/>
    </xf>
    <xf numFmtId="0" fontId="1" fillId="2" borderId="1" xfId="0" applyFont="1" applyFill="1" applyBorder="1" applyAlignment="1">
      <alignment horizontal="right"/>
    </xf>
    <xf numFmtId="0" fontId="1" fillId="3" borderId="1" xfId="0" applyFont="1" applyFill="1" applyBorder="1" applyAlignment="1">
      <alignment horizontal="right"/>
    </xf>
    <xf numFmtId="44" fontId="0" fillId="0" borderId="1" xfId="1" applyFont="1" applyBorder="1" applyAlignment="1">
      <alignment horizontal="right"/>
    </xf>
    <xf numFmtId="44" fontId="1" fillId="2" borderId="1" xfId="0" applyNumberFormat="1" applyFont="1" applyFill="1" applyBorder="1" applyAlignment="1">
      <alignment horizontal="right"/>
    </xf>
    <xf numFmtId="0" fontId="0" fillId="0" borderId="0" xfId="0" applyFont="1" applyFill="1" applyAlignment="1">
      <alignment horizontal="center" vertical="center"/>
    </xf>
    <xf numFmtId="0" fontId="0" fillId="0" borderId="0" xfId="0" applyFont="1"/>
    <xf numFmtId="0" fontId="0" fillId="0" borderId="0" xfId="0" applyFont="1" applyFill="1" applyBorder="1" applyAlignment="1">
      <alignment horizontal="center" vertical="center"/>
    </xf>
    <xf numFmtId="0" fontId="0" fillId="0" borderId="2" xfId="0" applyFont="1" applyBorder="1"/>
    <xf numFmtId="0" fontId="0" fillId="0" borderId="0" xfId="0" applyFont="1" applyAlignment="1">
      <alignment horizontal="center" vertical="center"/>
    </xf>
    <xf numFmtId="0" fontId="0" fillId="0" borderId="0" xfId="0" applyFont="1" applyAlignment="1">
      <alignment horizontal="center"/>
    </xf>
    <xf numFmtId="0" fontId="0" fillId="0" borderId="0" xfId="0" applyFont="1" applyAlignment="1">
      <alignment horizontal="right"/>
    </xf>
    <xf numFmtId="0" fontId="7" fillId="0" borderId="0" xfId="0" applyFont="1"/>
    <xf numFmtId="44" fontId="0" fillId="0" borderId="0" xfId="0" applyNumberFormat="1" applyFont="1"/>
    <xf numFmtId="14" fontId="0" fillId="0" borderId="0" xfId="0" applyNumberFormat="1" applyFont="1"/>
    <xf numFmtId="2" fontId="0" fillId="0" borderId="1" xfId="0" applyNumberFormat="1"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justify" wrapText="1"/>
    </xf>
    <xf numFmtId="0" fontId="0" fillId="0" borderId="1" xfId="0" applyFont="1" applyFill="1" applyBorder="1" applyAlignment="1">
      <alignment horizontal="center"/>
    </xf>
    <xf numFmtId="44" fontId="0" fillId="0" borderId="1" xfId="1" applyFont="1" applyFill="1" applyBorder="1" applyAlignment="1">
      <alignment horizontal="right"/>
    </xf>
    <xf numFmtId="0" fontId="0" fillId="0" borderId="1" xfId="0" applyFont="1" applyFill="1" applyBorder="1" applyAlignment="1">
      <alignment horizontal="justify"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left"/>
    </xf>
    <xf numFmtId="0" fontId="0" fillId="0" borderId="13" xfId="0" applyFill="1" applyBorder="1" applyAlignment="1">
      <alignment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0"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49" fontId="2" fillId="0" borderId="1" xfId="0" applyNumberFormat="1" applyFont="1" applyBorder="1" applyAlignment="1">
      <alignment horizontal="justify" vertical="top" wrapText="1"/>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12" xfId="0" applyFont="1" applyFill="1" applyBorder="1" applyAlignment="1">
      <alignment horizontal="center"/>
    </xf>
  </cellXfs>
  <cellStyles count="3">
    <cellStyle name="Euro" xfId="2" xr:uid="{00000000-0005-0000-0000-000000000000}"/>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85"/>
  <sheetViews>
    <sheetView tabSelected="1" view="pageBreakPreview" topLeftCell="A58" zoomScaleNormal="100" zoomScaleSheetLayoutView="100" workbookViewId="0">
      <selection activeCell="D60" sqref="D60"/>
    </sheetView>
  </sheetViews>
  <sheetFormatPr defaultRowHeight="15" x14ac:dyDescent="0.25"/>
  <cols>
    <col min="1" max="1" width="3.7109375" style="17" customWidth="1"/>
    <col min="2" max="2" width="5.140625" style="16" customWidth="1"/>
    <col min="3" max="3" width="9.140625" style="20" customWidth="1"/>
    <col min="4" max="4" width="48.7109375" style="17" customWidth="1"/>
    <col min="5" max="5" width="7.85546875" style="21" customWidth="1"/>
    <col min="6" max="6" width="12.140625" style="21" customWidth="1"/>
    <col min="7" max="7" width="13.5703125" style="22" customWidth="1"/>
    <col min="8" max="8" width="13.140625" style="22" customWidth="1"/>
    <col min="9" max="9" width="14.5703125" style="17" customWidth="1"/>
    <col min="10" max="10" width="24.85546875" style="17" customWidth="1"/>
    <col min="11" max="16384" width="9.140625" style="17"/>
  </cols>
  <sheetData>
    <row r="1" spans="2:9" x14ac:dyDescent="0.25">
      <c r="C1" s="45" t="s">
        <v>25</v>
      </c>
      <c r="D1" s="46"/>
      <c r="E1" s="46"/>
      <c r="F1" s="46"/>
      <c r="G1" s="46"/>
      <c r="H1" s="46"/>
      <c r="I1" s="47"/>
    </row>
    <row r="2" spans="2:9" ht="198.75" customHeight="1" x14ac:dyDescent="0.25">
      <c r="C2" s="44" t="s">
        <v>26</v>
      </c>
      <c r="D2" s="44"/>
      <c r="E2" s="44"/>
      <c r="F2" s="44"/>
      <c r="G2" s="44"/>
      <c r="H2" s="44"/>
      <c r="I2" s="44"/>
    </row>
    <row r="3" spans="2:9" ht="19.5" customHeight="1" x14ac:dyDescent="0.25">
      <c r="B3" s="18"/>
      <c r="C3" s="2" t="s">
        <v>10</v>
      </c>
      <c r="D3" s="3" t="s">
        <v>11</v>
      </c>
      <c r="E3" s="9" t="s">
        <v>9</v>
      </c>
      <c r="F3" s="9" t="s">
        <v>12</v>
      </c>
      <c r="G3" s="9" t="s">
        <v>13</v>
      </c>
      <c r="H3" s="9" t="s">
        <v>14</v>
      </c>
      <c r="I3" s="2" t="s">
        <v>16</v>
      </c>
    </row>
    <row r="4" spans="2:9" x14ac:dyDescent="0.25">
      <c r="B4" s="18"/>
      <c r="C4" s="4">
        <v>1</v>
      </c>
      <c r="D4" s="5" t="s">
        <v>0</v>
      </c>
      <c r="E4" s="10"/>
      <c r="F4" s="10"/>
      <c r="G4" s="13"/>
      <c r="H4" s="13"/>
      <c r="I4" s="6">
        <f>SUM(H5:H9)</f>
        <v>6000</v>
      </c>
    </row>
    <row r="5" spans="2:9" ht="45" x14ac:dyDescent="0.25">
      <c r="B5" s="18"/>
      <c r="C5" s="27" t="s">
        <v>1</v>
      </c>
      <c r="D5" s="28" t="s">
        <v>20</v>
      </c>
      <c r="E5" s="29" t="s">
        <v>15</v>
      </c>
      <c r="F5" s="26">
        <v>1</v>
      </c>
      <c r="G5" s="30">
        <v>3500</v>
      </c>
      <c r="H5" s="30">
        <f>IF(F5,F5*G5,"")</f>
        <v>3500</v>
      </c>
      <c r="I5" s="19"/>
    </row>
    <row r="6" spans="2:9" ht="30" x14ac:dyDescent="0.25">
      <c r="B6" s="18"/>
      <c r="C6" s="27" t="s">
        <v>2</v>
      </c>
      <c r="D6" s="28" t="s">
        <v>8</v>
      </c>
      <c r="E6" s="29" t="s">
        <v>15</v>
      </c>
      <c r="F6" s="26">
        <v>1</v>
      </c>
      <c r="G6" s="30">
        <v>500</v>
      </c>
      <c r="H6" s="30">
        <f t="shared" ref="H6:H9" si="0">IF(F6,F6*G6,"")</f>
        <v>500</v>
      </c>
      <c r="I6" s="19"/>
    </row>
    <row r="7" spans="2:9" ht="30" x14ac:dyDescent="0.25">
      <c r="B7" s="18"/>
      <c r="C7" s="27" t="s">
        <v>3</v>
      </c>
      <c r="D7" s="28" t="s">
        <v>24</v>
      </c>
      <c r="E7" s="29" t="s">
        <v>15</v>
      </c>
      <c r="F7" s="26">
        <v>1</v>
      </c>
      <c r="G7" s="30">
        <v>500</v>
      </c>
      <c r="H7" s="30">
        <f t="shared" si="0"/>
        <v>500</v>
      </c>
      <c r="I7" s="19"/>
    </row>
    <row r="8" spans="2:9" ht="47.25" customHeight="1" x14ac:dyDescent="0.25">
      <c r="B8" s="18"/>
      <c r="C8" s="27" t="s">
        <v>17</v>
      </c>
      <c r="D8" s="31" t="s">
        <v>21</v>
      </c>
      <c r="E8" s="29" t="s">
        <v>15</v>
      </c>
      <c r="F8" s="26">
        <v>1</v>
      </c>
      <c r="G8" s="30">
        <v>500</v>
      </c>
      <c r="H8" s="30">
        <f t="shared" si="0"/>
        <v>500</v>
      </c>
      <c r="I8" s="19"/>
    </row>
    <row r="9" spans="2:9" ht="120" x14ac:dyDescent="0.25">
      <c r="B9" s="18"/>
      <c r="C9" s="27" t="s">
        <v>18</v>
      </c>
      <c r="D9" s="31" t="s">
        <v>23</v>
      </c>
      <c r="E9" s="29" t="s">
        <v>15</v>
      </c>
      <c r="F9" s="26">
        <v>1</v>
      </c>
      <c r="G9" s="30">
        <v>1000</v>
      </c>
      <c r="H9" s="30">
        <f t="shared" si="0"/>
        <v>1000</v>
      </c>
      <c r="I9" s="19"/>
    </row>
    <row r="10" spans="2:9" x14ac:dyDescent="0.25">
      <c r="B10" s="18"/>
      <c r="C10" s="4">
        <v>2</v>
      </c>
      <c r="D10" s="5" t="s">
        <v>38</v>
      </c>
      <c r="E10" s="10"/>
      <c r="F10" s="10"/>
      <c r="G10" s="13"/>
      <c r="H10" s="13"/>
      <c r="I10" s="6">
        <f>SUM(H12:H22)</f>
        <v>16263.7125</v>
      </c>
    </row>
    <row r="11" spans="2:9" x14ac:dyDescent="0.25">
      <c r="B11" s="18"/>
      <c r="C11" s="27" t="s">
        <v>5</v>
      </c>
      <c r="D11" s="31" t="s">
        <v>57</v>
      </c>
      <c r="E11" s="29"/>
      <c r="F11" s="26"/>
      <c r="G11" s="30"/>
      <c r="H11" s="30"/>
      <c r="I11" s="19"/>
    </row>
    <row r="12" spans="2:9" ht="45" x14ac:dyDescent="0.25">
      <c r="B12" s="18"/>
      <c r="C12" s="27" t="s">
        <v>42</v>
      </c>
      <c r="D12" s="31" t="s">
        <v>56</v>
      </c>
      <c r="E12" s="29" t="s">
        <v>22</v>
      </c>
      <c r="F12" s="26">
        <v>18.5</v>
      </c>
      <c r="G12" s="30">
        <v>30</v>
      </c>
      <c r="H12" s="30">
        <f>IF(F12,F12*G12,"")</f>
        <v>555</v>
      </c>
      <c r="I12" s="19"/>
    </row>
    <row r="13" spans="2:9" ht="45" x14ac:dyDescent="0.25">
      <c r="B13" s="18"/>
      <c r="C13" s="27" t="s">
        <v>43</v>
      </c>
      <c r="D13" s="31" t="s">
        <v>39</v>
      </c>
      <c r="E13" s="29" t="s">
        <v>22</v>
      </c>
      <c r="F13" s="26">
        <v>50</v>
      </c>
      <c r="G13" s="30">
        <v>10</v>
      </c>
      <c r="H13" s="30">
        <f t="shared" ref="H13:H22" si="1">IF(F13,F13*G13,"")</f>
        <v>500</v>
      </c>
      <c r="I13" s="19"/>
    </row>
    <row r="14" spans="2:9" x14ac:dyDescent="0.25">
      <c r="B14" s="18"/>
      <c r="C14" s="27" t="s">
        <v>44</v>
      </c>
      <c r="D14" s="31" t="s">
        <v>30</v>
      </c>
      <c r="E14" s="29"/>
      <c r="F14" s="26"/>
      <c r="G14" s="30"/>
      <c r="H14" s="30" t="str">
        <f t="shared" si="1"/>
        <v/>
      </c>
      <c r="I14" s="19"/>
    </row>
    <row r="15" spans="2:9" ht="60" x14ac:dyDescent="0.25">
      <c r="B15" s="18"/>
      <c r="C15" s="27" t="s">
        <v>45</v>
      </c>
      <c r="D15" s="31" t="s">
        <v>40</v>
      </c>
      <c r="E15" s="26" t="s">
        <v>29</v>
      </c>
      <c r="F15" s="26">
        <f>18.5*3.5*0.9+(50*0.4*0.6)</f>
        <v>70.275000000000006</v>
      </c>
      <c r="G15" s="30">
        <v>8.5</v>
      </c>
      <c r="H15" s="30">
        <f t="shared" si="1"/>
        <v>597.33750000000009</v>
      </c>
      <c r="I15" s="19"/>
    </row>
    <row r="16" spans="2:9" ht="60" x14ac:dyDescent="0.25">
      <c r="B16" s="18"/>
      <c r="C16" s="27" t="s">
        <v>46</v>
      </c>
      <c r="D16" s="31" t="s">
        <v>66</v>
      </c>
      <c r="E16" s="26" t="s">
        <v>29</v>
      </c>
      <c r="F16" s="26">
        <f>18.5*3.5*0.45</f>
        <v>29.137499999999999</v>
      </c>
      <c r="G16" s="30">
        <v>10</v>
      </c>
      <c r="H16" s="30">
        <f t="shared" si="1"/>
        <v>291.375</v>
      </c>
      <c r="I16" s="19"/>
    </row>
    <row r="17" spans="2:10" x14ac:dyDescent="0.25">
      <c r="B17" s="18"/>
      <c r="C17" s="27" t="s">
        <v>27</v>
      </c>
      <c r="D17" s="31" t="s">
        <v>58</v>
      </c>
      <c r="E17" s="26"/>
      <c r="F17" s="26"/>
      <c r="G17" s="30"/>
      <c r="H17" s="30" t="str">
        <f t="shared" si="1"/>
        <v/>
      </c>
      <c r="I17" s="19"/>
    </row>
    <row r="18" spans="2:10" ht="60" x14ac:dyDescent="0.25">
      <c r="B18" s="18"/>
      <c r="C18" s="27" t="s">
        <v>48</v>
      </c>
      <c r="D18" s="31" t="s">
        <v>65</v>
      </c>
      <c r="E18" s="26" t="s">
        <v>29</v>
      </c>
      <c r="F18" s="26">
        <f>+(18.5*1*0.1)+(50*0.6*0.1)</f>
        <v>4.8499999999999996</v>
      </c>
      <c r="G18" s="30">
        <v>90</v>
      </c>
      <c r="H18" s="30">
        <f t="shared" si="1"/>
        <v>436.49999999999994</v>
      </c>
      <c r="I18" s="19"/>
      <c r="J18" s="17">
        <f>10500+2400+1800+2250+1000</f>
        <v>17950</v>
      </c>
    </row>
    <row r="19" spans="2:10" ht="90" x14ac:dyDescent="0.25">
      <c r="B19" s="18"/>
      <c r="C19" s="27" t="s">
        <v>49</v>
      </c>
      <c r="D19" s="31" t="s">
        <v>62</v>
      </c>
      <c r="E19" s="26" t="s">
        <v>29</v>
      </c>
      <c r="F19" s="26">
        <f>+(18.5*0.9*0.6)+(50*0.6*0.4)</f>
        <v>21.990000000000002</v>
      </c>
      <c r="G19" s="30">
        <v>200</v>
      </c>
      <c r="H19" s="30">
        <f t="shared" si="1"/>
        <v>4398</v>
      </c>
      <c r="I19" s="19"/>
    </row>
    <row r="20" spans="2:10" ht="96" customHeight="1" x14ac:dyDescent="0.25">
      <c r="B20" s="18"/>
      <c r="C20" s="27" t="s">
        <v>50</v>
      </c>
      <c r="D20" s="31" t="s">
        <v>61</v>
      </c>
      <c r="E20" s="26" t="s">
        <v>7</v>
      </c>
      <c r="F20" s="26">
        <f>18.5*3</f>
        <v>55.5</v>
      </c>
      <c r="G20" s="30">
        <v>75</v>
      </c>
      <c r="H20" s="30">
        <f t="shared" si="1"/>
        <v>4162.5</v>
      </c>
      <c r="I20" s="19"/>
    </row>
    <row r="21" spans="2:10" ht="60" x14ac:dyDescent="0.25">
      <c r="B21" s="18"/>
      <c r="C21" s="27" t="s">
        <v>59</v>
      </c>
      <c r="D21" s="31" t="s">
        <v>63</v>
      </c>
      <c r="E21" s="29" t="s">
        <v>7</v>
      </c>
      <c r="F21" s="26">
        <f>50*0.4</f>
        <v>20</v>
      </c>
      <c r="G21" s="30">
        <v>110</v>
      </c>
      <c r="H21" s="30">
        <f t="shared" si="1"/>
        <v>2200</v>
      </c>
      <c r="I21" s="19"/>
    </row>
    <row r="22" spans="2:10" ht="75" x14ac:dyDescent="0.25">
      <c r="B22" s="18"/>
      <c r="C22" s="27" t="s">
        <v>60</v>
      </c>
      <c r="D22" s="31" t="s">
        <v>64</v>
      </c>
      <c r="E22" s="29" t="s">
        <v>22</v>
      </c>
      <c r="F22" s="26">
        <v>50</v>
      </c>
      <c r="G22" s="30">
        <v>62.46</v>
      </c>
      <c r="H22" s="30">
        <f t="shared" si="1"/>
        <v>3123</v>
      </c>
      <c r="I22" s="19"/>
    </row>
    <row r="23" spans="2:10" x14ac:dyDescent="0.25">
      <c r="B23" s="18"/>
      <c r="C23" s="4">
        <v>3</v>
      </c>
      <c r="D23" s="5" t="s">
        <v>51</v>
      </c>
      <c r="E23" s="10"/>
      <c r="F23" s="10"/>
      <c r="G23" s="13"/>
      <c r="H23" s="13"/>
      <c r="I23" s="6">
        <f>SUM(H25:H44)</f>
        <v>24931.96</v>
      </c>
    </row>
    <row r="24" spans="2:10" x14ac:dyDescent="0.25">
      <c r="B24" s="18"/>
      <c r="C24" s="32" t="s">
        <v>6</v>
      </c>
      <c r="D24" s="33" t="s">
        <v>58</v>
      </c>
      <c r="E24" s="26"/>
      <c r="F24" s="30"/>
      <c r="G24" s="30"/>
      <c r="H24" s="31"/>
      <c r="I24" s="19"/>
    </row>
    <row r="25" spans="2:10" ht="32.25" customHeight="1" x14ac:dyDescent="0.25">
      <c r="B25" s="18"/>
      <c r="C25" s="32" t="s">
        <v>91</v>
      </c>
      <c r="D25" s="31" t="s">
        <v>90</v>
      </c>
      <c r="E25" s="26" t="s">
        <v>7</v>
      </c>
      <c r="F25" s="26">
        <v>60</v>
      </c>
      <c r="G25" s="30">
        <v>10</v>
      </c>
      <c r="H25" s="30">
        <f t="shared" ref="H25:H44" si="2">IF(F25,F25*G25,"")</f>
        <v>600</v>
      </c>
      <c r="I25" s="19"/>
    </row>
    <row r="26" spans="2:10" ht="60" x14ac:dyDescent="0.25">
      <c r="B26" s="18"/>
      <c r="C26" s="32" t="s">
        <v>92</v>
      </c>
      <c r="D26" s="31" t="s">
        <v>40</v>
      </c>
      <c r="E26" s="26" t="s">
        <v>29</v>
      </c>
      <c r="F26" s="26">
        <f>(12*3*1)+(6*2*1)</f>
        <v>48</v>
      </c>
      <c r="G26" s="30">
        <v>8.5</v>
      </c>
      <c r="H26" s="30">
        <f t="shared" si="2"/>
        <v>408</v>
      </c>
      <c r="I26" s="19"/>
    </row>
    <row r="27" spans="2:10" ht="60" x14ac:dyDescent="0.25">
      <c r="B27" s="18"/>
      <c r="C27" s="32" t="s">
        <v>68</v>
      </c>
      <c r="D27" s="31" t="s">
        <v>41</v>
      </c>
      <c r="E27" s="26" t="s">
        <v>29</v>
      </c>
      <c r="F27" s="26">
        <f>F26*0.75</f>
        <v>36</v>
      </c>
      <c r="G27" s="30">
        <v>10</v>
      </c>
      <c r="H27" s="30">
        <f t="shared" si="2"/>
        <v>360</v>
      </c>
      <c r="I27" s="19"/>
      <c r="J27" s="17">
        <f>2200+200+9000+2800+1000+2200+5600</f>
        <v>23000</v>
      </c>
    </row>
    <row r="28" spans="2:10" ht="60" x14ac:dyDescent="0.25">
      <c r="B28" s="18"/>
      <c r="C28" s="32" t="s">
        <v>69</v>
      </c>
      <c r="D28" s="31" t="s">
        <v>47</v>
      </c>
      <c r="E28" s="26" t="s">
        <v>29</v>
      </c>
      <c r="F28" s="26">
        <f>18*1.8*0.1+(3*0.5*0.1)</f>
        <v>3.39</v>
      </c>
      <c r="G28" s="30">
        <v>90</v>
      </c>
      <c r="H28" s="30">
        <f t="shared" si="2"/>
        <v>305.10000000000002</v>
      </c>
      <c r="I28" s="19"/>
    </row>
    <row r="29" spans="2:10" ht="90" x14ac:dyDescent="0.25">
      <c r="B29" s="18"/>
      <c r="C29" s="32" t="s">
        <v>70</v>
      </c>
      <c r="D29" s="31" t="s">
        <v>96</v>
      </c>
      <c r="E29" s="26" t="s">
        <v>29</v>
      </c>
      <c r="F29" s="26">
        <f>18*0.6*0.9</f>
        <v>9.7199999999999989</v>
      </c>
      <c r="G29" s="30">
        <v>200</v>
      </c>
      <c r="H29" s="30">
        <f t="shared" si="2"/>
        <v>1943.9999999999998</v>
      </c>
      <c r="I29" s="19"/>
    </row>
    <row r="30" spans="2:10" ht="90.75" customHeight="1" x14ac:dyDescent="0.25">
      <c r="B30" s="18"/>
      <c r="C30" s="32" t="s">
        <v>71</v>
      </c>
      <c r="D30" s="31" t="s">
        <v>61</v>
      </c>
      <c r="E30" s="26" t="s">
        <v>7</v>
      </c>
      <c r="F30" s="26">
        <f>12*3+6*2+4*1</f>
        <v>52</v>
      </c>
      <c r="G30" s="30">
        <v>75</v>
      </c>
      <c r="H30" s="30">
        <f t="shared" si="2"/>
        <v>3900</v>
      </c>
      <c r="I30" s="19"/>
    </row>
    <row r="31" spans="2:10" ht="90" x14ac:dyDescent="0.25">
      <c r="B31" s="18"/>
      <c r="C31" s="32" t="s">
        <v>93</v>
      </c>
      <c r="D31" s="31" t="s">
        <v>94</v>
      </c>
      <c r="E31" s="26" t="s">
        <v>29</v>
      </c>
      <c r="F31" s="26">
        <f>1.2*6</f>
        <v>7.1999999999999993</v>
      </c>
      <c r="G31" s="30">
        <v>200</v>
      </c>
      <c r="H31" s="30">
        <f t="shared" ref="H31" si="3">IF(F31,F31*G31,"")</f>
        <v>1439.9999999999998</v>
      </c>
      <c r="I31" s="19"/>
    </row>
    <row r="32" spans="2:10" x14ac:dyDescent="0.25">
      <c r="B32" s="18"/>
      <c r="C32" s="27" t="s">
        <v>28</v>
      </c>
      <c r="D32" s="34" t="s">
        <v>67</v>
      </c>
      <c r="E32" s="29"/>
      <c r="F32" s="26"/>
      <c r="G32" s="30"/>
      <c r="H32" s="30" t="str">
        <f t="shared" si="2"/>
        <v/>
      </c>
      <c r="I32" s="19"/>
    </row>
    <row r="33" spans="2:9" ht="60" x14ac:dyDescent="0.25">
      <c r="B33" s="18"/>
      <c r="C33" s="27" t="s">
        <v>31</v>
      </c>
      <c r="D33" s="31" t="s">
        <v>55</v>
      </c>
      <c r="E33" s="29" t="s">
        <v>7</v>
      </c>
      <c r="F33" s="26">
        <v>210</v>
      </c>
      <c r="G33" s="30">
        <v>1.6</v>
      </c>
      <c r="H33" s="30">
        <f t="shared" si="2"/>
        <v>336</v>
      </c>
      <c r="I33" s="19"/>
    </row>
    <row r="34" spans="2:9" ht="105" x14ac:dyDescent="0.25">
      <c r="B34" s="18"/>
      <c r="C34" s="27" t="s">
        <v>32</v>
      </c>
      <c r="D34" s="31" t="s">
        <v>52</v>
      </c>
      <c r="E34" s="26" t="s">
        <v>7</v>
      </c>
      <c r="F34" s="26">
        <f>205+200</f>
        <v>405</v>
      </c>
      <c r="G34" s="30">
        <v>0.7</v>
      </c>
      <c r="H34" s="30">
        <f t="shared" si="2"/>
        <v>283.5</v>
      </c>
      <c r="I34" s="19"/>
    </row>
    <row r="35" spans="2:9" x14ac:dyDescent="0.25">
      <c r="B35" s="18"/>
      <c r="C35" s="27" t="s">
        <v>33</v>
      </c>
      <c r="D35" s="31" t="s">
        <v>53</v>
      </c>
      <c r="E35" s="26" t="s">
        <v>7</v>
      </c>
      <c r="F35" s="26">
        <f>F34</f>
        <v>405</v>
      </c>
      <c r="G35" s="30">
        <v>0.4</v>
      </c>
      <c r="H35" s="30">
        <f t="shared" si="2"/>
        <v>162</v>
      </c>
      <c r="I35" s="19"/>
    </row>
    <row r="36" spans="2:9" ht="60" x14ac:dyDescent="0.25">
      <c r="B36" s="18"/>
      <c r="C36" s="27" t="s">
        <v>34</v>
      </c>
      <c r="D36" s="31" t="s">
        <v>72</v>
      </c>
      <c r="E36" s="26" t="s">
        <v>7</v>
      </c>
      <c r="F36" s="26">
        <v>205</v>
      </c>
      <c r="G36" s="30">
        <v>6</v>
      </c>
      <c r="H36" s="30">
        <f t="shared" si="2"/>
        <v>1230</v>
      </c>
      <c r="I36" s="19"/>
    </row>
    <row r="37" spans="2:9" ht="60" x14ac:dyDescent="0.25">
      <c r="B37" s="18"/>
      <c r="C37" s="27" t="s">
        <v>35</v>
      </c>
      <c r="D37" s="31" t="s">
        <v>54</v>
      </c>
      <c r="E37" s="26" t="s">
        <v>7</v>
      </c>
      <c r="F37" s="26">
        <v>200</v>
      </c>
      <c r="G37" s="30">
        <v>3</v>
      </c>
      <c r="H37" s="30">
        <f t="shared" si="2"/>
        <v>600</v>
      </c>
      <c r="I37" s="19"/>
    </row>
    <row r="38" spans="2:9" ht="60" x14ac:dyDescent="0.25">
      <c r="B38" s="18"/>
      <c r="C38" s="27" t="s">
        <v>36</v>
      </c>
      <c r="D38" s="31" t="s">
        <v>73</v>
      </c>
      <c r="E38" s="26" t="s">
        <v>7</v>
      </c>
      <c r="F38" s="30">
        <v>405</v>
      </c>
      <c r="G38" s="30">
        <v>12</v>
      </c>
      <c r="H38" s="30">
        <f t="shared" si="2"/>
        <v>4860</v>
      </c>
      <c r="I38" s="19"/>
    </row>
    <row r="39" spans="2:9" x14ac:dyDescent="0.25">
      <c r="B39" s="18"/>
      <c r="C39" s="32" t="s">
        <v>37</v>
      </c>
      <c r="D39" s="31" t="s">
        <v>75</v>
      </c>
      <c r="E39" s="26"/>
      <c r="F39" s="30"/>
      <c r="G39" s="30"/>
      <c r="H39" s="30" t="str">
        <f t="shared" si="2"/>
        <v/>
      </c>
      <c r="I39" s="19"/>
    </row>
    <row r="40" spans="2:9" ht="75" x14ac:dyDescent="0.25">
      <c r="B40" s="18"/>
      <c r="C40" s="32" t="s">
        <v>79</v>
      </c>
      <c r="D40" s="31" t="s">
        <v>74</v>
      </c>
      <c r="E40" s="26" t="s">
        <v>22</v>
      </c>
      <c r="F40" s="30">
        <v>12</v>
      </c>
      <c r="G40" s="30">
        <v>137.78</v>
      </c>
      <c r="H40" s="30">
        <f t="shared" si="2"/>
        <v>1653.3600000000001</v>
      </c>
      <c r="I40" s="19"/>
    </row>
    <row r="41" spans="2:9" x14ac:dyDescent="0.25">
      <c r="B41" s="18"/>
      <c r="C41" s="27" t="s">
        <v>80</v>
      </c>
      <c r="D41" s="31" t="s">
        <v>76</v>
      </c>
      <c r="E41" s="26"/>
      <c r="F41" s="26"/>
      <c r="G41" s="30"/>
      <c r="H41" s="30" t="str">
        <f t="shared" si="2"/>
        <v/>
      </c>
      <c r="I41" s="19"/>
    </row>
    <row r="42" spans="2:9" ht="45" x14ac:dyDescent="0.25">
      <c r="B42" s="18"/>
      <c r="C42" s="27" t="s">
        <v>81</v>
      </c>
      <c r="D42" s="31" t="s">
        <v>77</v>
      </c>
      <c r="E42" s="26" t="s">
        <v>15</v>
      </c>
      <c r="F42" s="26">
        <v>2</v>
      </c>
      <c r="G42" s="30">
        <v>500</v>
      </c>
      <c r="H42" s="30">
        <f t="shared" si="2"/>
        <v>1000</v>
      </c>
      <c r="I42" s="19"/>
    </row>
    <row r="43" spans="2:9" ht="31.5" customHeight="1" x14ac:dyDescent="0.25">
      <c r="B43" s="18"/>
      <c r="C43" s="27" t="s">
        <v>82</v>
      </c>
      <c r="D43" s="31" t="s">
        <v>78</v>
      </c>
      <c r="E43" s="26" t="s">
        <v>15</v>
      </c>
      <c r="F43" s="26">
        <v>1</v>
      </c>
      <c r="G43" s="30">
        <v>250</v>
      </c>
      <c r="H43" s="30">
        <f t="shared" si="2"/>
        <v>250</v>
      </c>
      <c r="I43" s="19"/>
    </row>
    <row r="44" spans="2:9" ht="60" x14ac:dyDescent="0.25">
      <c r="B44" s="18"/>
      <c r="C44" s="27" t="s">
        <v>83</v>
      </c>
      <c r="D44" s="31" t="s">
        <v>95</v>
      </c>
      <c r="E44" s="26" t="s">
        <v>22</v>
      </c>
      <c r="F44" s="26">
        <v>160</v>
      </c>
      <c r="G44" s="30">
        <v>35</v>
      </c>
      <c r="H44" s="30">
        <f t="shared" si="2"/>
        <v>5600</v>
      </c>
      <c r="I44" s="19"/>
    </row>
    <row r="45" spans="2:9" x14ac:dyDescent="0.25">
      <c r="B45" s="18"/>
      <c r="C45" s="4">
        <v>4</v>
      </c>
      <c r="D45" s="5" t="s">
        <v>84</v>
      </c>
      <c r="E45" s="10"/>
      <c r="F45" s="10"/>
      <c r="G45" s="13"/>
      <c r="H45" s="13"/>
      <c r="I45" s="6">
        <f>SUM(H47:H60)</f>
        <v>14926.749999999998</v>
      </c>
    </row>
    <row r="46" spans="2:9" x14ac:dyDescent="0.25">
      <c r="B46" s="18"/>
      <c r="C46" s="27" t="s">
        <v>125</v>
      </c>
      <c r="D46" s="31" t="s">
        <v>57</v>
      </c>
      <c r="E46" s="29"/>
      <c r="F46" s="26"/>
      <c r="G46" s="30"/>
      <c r="H46" s="31"/>
      <c r="I46" s="19"/>
    </row>
    <row r="47" spans="2:9" ht="45" x14ac:dyDescent="0.25">
      <c r="B47" s="18"/>
      <c r="C47" s="27" t="s">
        <v>126</v>
      </c>
      <c r="D47" s="31" t="s">
        <v>85</v>
      </c>
      <c r="E47" s="29" t="s">
        <v>22</v>
      </c>
      <c r="F47" s="26">
        <v>43</v>
      </c>
      <c r="G47" s="30">
        <v>30</v>
      </c>
      <c r="H47" s="30">
        <f t="shared" ref="H47:H76" si="4">IF(F47,F47*G47,"")</f>
        <v>1290</v>
      </c>
      <c r="I47" s="19"/>
    </row>
    <row r="48" spans="2:9" ht="45" x14ac:dyDescent="0.25">
      <c r="B48" s="18"/>
      <c r="C48" s="27" t="s">
        <v>127</v>
      </c>
      <c r="D48" s="31" t="s">
        <v>86</v>
      </c>
      <c r="E48" s="26" t="s">
        <v>22</v>
      </c>
      <c r="F48" s="26">
        <v>6</v>
      </c>
      <c r="G48" s="30">
        <v>50</v>
      </c>
      <c r="H48" s="30">
        <f t="shared" si="4"/>
        <v>300</v>
      </c>
      <c r="I48" s="19"/>
    </row>
    <row r="49" spans="2:13" x14ac:dyDescent="0.25">
      <c r="B49" s="18"/>
      <c r="C49" s="27" t="s">
        <v>128</v>
      </c>
      <c r="D49" s="31" t="s">
        <v>30</v>
      </c>
      <c r="E49" s="29"/>
      <c r="F49" s="26"/>
      <c r="G49" s="30"/>
      <c r="H49" s="30" t="str">
        <f t="shared" si="4"/>
        <v/>
      </c>
      <c r="I49" s="19"/>
    </row>
    <row r="50" spans="2:13" ht="60" x14ac:dyDescent="0.25">
      <c r="B50" s="18"/>
      <c r="C50" s="27" t="s">
        <v>129</v>
      </c>
      <c r="D50" s="31" t="s">
        <v>87</v>
      </c>
      <c r="E50" s="26" t="s">
        <v>29</v>
      </c>
      <c r="F50" s="26">
        <f>28+(176*1.2)</f>
        <v>239.2</v>
      </c>
      <c r="G50" s="30">
        <v>8.5</v>
      </c>
      <c r="H50" s="30">
        <f t="shared" si="4"/>
        <v>2033.1999999999998</v>
      </c>
      <c r="I50" s="19"/>
    </row>
    <row r="51" spans="2:13" ht="60" x14ac:dyDescent="0.25">
      <c r="B51" s="18"/>
      <c r="C51" s="27" t="s">
        <v>130</v>
      </c>
      <c r="D51" s="31" t="s">
        <v>66</v>
      </c>
      <c r="E51" s="26" t="s">
        <v>29</v>
      </c>
      <c r="F51" s="26">
        <f>+F50*0.1</f>
        <v>23.92</v>
      </c>
      <c r="G51" s="30">
        <v>10</v>
      </c>
      <c r="H51" s="30">
        <f t="shared" si="4"/>
        <v>239.20000000000002</v>
      </c>
      <c r="I51" s="19"/>
    </row>
    <row r="52" spans="2:13" x14ac:dyDescent="0.25">
      <c r="B52" s="18"/>
      <c r="C52" s="27" t="s">
        <v>131</v>
      </c>
      <c r="D52" s="31" t="s">
        <v>97</v>
      </c>
      <c r="E52" s="26" t="s">
        <v>29</v>
      </c>
      <c r="F52" s="26">
        <f>F50*0.2</f>
        <v>47.84</v>
      </c>
      <c r="G52" s="30">
        <v>5</v>
      </c>
      <c r="H52" s="30">
        <f t="shared" si="4"/>
        <v>239.20000000000002</v>
      </c>
      <c r="I52" s="19"/>
    </row>
    <row r="53" spans="2:13" x14ac:dyDescent="0.25">
      <c r="B53" s="18"/>
      <c r="C53" s="27" t="s">
        <v>132</v>
      </c>
      <c r="D53" s="31" t="s">
        <v>58</v>
      </c>
      <c r="E53" s="26"/>
      <c r="F53" s="26"/>
      <c r="G53" s="30"/>
      <c r="H53" s="30" t="str">
        <f t="shared" si="4"/>
        <v/>
      </c>
      <c r="I53" s="19"/>
    </row>
    <row r="54" spans="2:13" ht="60" x14ac:dyDescent="0.25">
      <c r="B54" s="18"/>
      <c r="C54" s="27" t="s">
        <v>134</v>
      </c>
      <c r="D54" s="31" t="s">
        <v>65</v>
      </c>
      <c r="E54" s="26" t="s">
        <v>29</v>
      </c>
      <c r="F54" s="26">
        <f>(7.75*1.8*0.1)+(37*0.6*0.1)</f>
        <v>3.6150000000000002</v>
      </c>
      <c r="G54" s="30">
        <v>90</v>
      </c>
      <c r="H54" s="30">
        <f t="shared" si="4"/>
        <v>325.35000000000002</v>
      </c>
      <c r="I54" s="19"/>
    </row>
    <row r="55" spans="2:13" ht="90" x14ac:dyDescent="0.25">
      <c r="B55" s="18"/>
      <c r="C55" s="27" t="s">
        <v>135</v>
      </c>
      <c r="D55" s="31" t="s">
        <v>96</v>
      </c>
      <c r="E55" s="26" t="s">
        <v>29</v>
      </c>
      <c r="F55" s="26">
        <f>+(7.75*1.6*0.5)+(37*0.4*0.4)</f>
        <v>12.120000000000001</v>
      </c>
      <c r="G55" s="30">
        <v>200</v>
      </c>
      <c r="H55" s="30">
        <f t="shared" si="4"/>
        <v>2424</v>
      </c>
      <c r="I55" s="19"/>
      <c r="M55" s="17">
        <f>+(3*18+2*17.6+20)/6</f>
        <v>18.2</v>
      </c>
    </row>
    <row r="56" spans="2:13" ht="90" x14ac:dyDescent="0.25">
      <c r="B56" s="18"/>
      <c r="C56" s="27" t="s">
        <v>136</v>
      </c>
      <c r="D56" s="31" t="s">
        <v>94</v>
      </c>
      <c r="E56" s="26" t="s">
        <v>29</v>
      </c>
      <c r="F56" s="26">
        <f>+(7.75*0.3*2)</f>
        <v>4.6499999999999995</v>
      </c>
      <c r="G56" s="30">
        <v>400</v>
      </c>
      <c r="H56" s="30">
        <f t="shared" ref="H56" si="5">IF(F56,F56*G56,"")</f>
        <v>1859.9999999999998</v>
      </c>
      <c r="I56" s="19"/>
    </row>
    <row r="57" spans="2:13" ht="150" x14ac:dyDescent="0.25">
      <c r="B57" s="18"/>
      <c r="C57" s="27" t="s">
        <v>137</v>
      </c>
      <c r="D57" s="34" t="s">
        <v>141</v>
      </c>
      <c r="E57" s="26" t="s">
        <v>7</v>
      </c>
      <c r="F57" s="26">
        <f>+(7.35*2)+(1.35*2)</f>
        <v>17.399999999999999</v>
      </c>
      <c r="G57" s="30">
        <v>17</v>
      </c>
      <c r="H57" s="30">
        <f t="shared" si="4"/>
        <v>295.79999999999995</v>
      </c>
      <c r="I57" s="19"/>
    </row>
    <row r="58" spans="2:13" ht="60" x14ac:dyDescent="0.25">
      <c r="B58" s="18"/>
      <c r="C58" s="27" t="s">
        <v>138</v>
      </c>
      <c r="D58" s="31" t="s">
        <v>88</v>
      </c>
      <c r="E58" s="26" t="s">
        <v>7</v>
      </c>
      <c r="F58" s="26">
        <f>37*1</f>
        <v>37</v>
      </c>
      <c r="G58" s="30">
        <v>110</v>
      </c>
      <c r="H58" s="30">
        <f t="shared" si="4"/>
        <v>4070</v>
      </c>
      <c r="I58" s="19"/>
    </row>
    <row r="59" spans="2:13" x14ac:dyDescent="0.25">
      <c r="B59" s="18"/>
      <c r="C59" s="27" t="s">
        <v>133</v>
      </c>
      <c r="D59" s="31" t="s">
        <v>75</v>
      </c>
      <c r="E59" s="26"/>
      <c r="F59" s="30"/>
      <c r="G59" s="30"/>
      <c r="H59" s="30" t="str">
        <f t="shared" si="4"/>
        <v/>
      </c>
      <c r="I59" s="19"/>
    </row>
    <row r="60" spans="2:13" ht="75" x14ac:dyDescent="0.25">
      <c r="B60" s="18"/>
      <c r="C60" s="27" t="s">
        <v>139</v>
      </c>
      <c r="D60" s="31" t="s">
        <v>142</v>
      </c>
      <c r="E60" s="26" t="s">
        <v>22</v>
      </c>
      <c r="F60" s="30">
        <v>37</v>
      </c>
      <c r="G60" s="30">
        <v>50</v>
      </c>
      <c r="H60" s="30">
        <f t="shared" si="4"/>
        <v>1850</v>
      </c>
      <c r="I60" s="19"/>
    </row>
    <row r="61" spans="2:13" x14ac:dyDescent="0.25">
      <c r="B61" s="18"/>
      <c r="C61" s="4">
        <v>5</v>
      </c>
      <c r="D61" s="5" t="s">
        <v>89</v>
      </c>
      <c r="E61" s="10"/>
      <c r="F61" s="10"/>
      <c r="G61" s="13"/>
      <c r="H61" s="13"/>
      <c r="I61" s="6">
        <f>SUM(H62:H76)</f>
        <v>40313.402999999998</v>
      </c>
    </row>
    <row r="62" spans="2:13" ht="60" x14ac:dyDescent="0.25">
      <c r="B62" s="18"/>
      <c r="C62" s="1" t="s">
        <v>101</v>
      </c>
      <c r="D62" s="8" t="s">
        <v>113</v>
      </c>
      <c r="E62" s="11" t="s">
        <v>29</v>
      </c>
      <c r="F62" s="11">
        <f>153*0.6</f>
        <v>91.8</v>
      </c>
      <c r="G62" s="14">
        <v>8.5</v>
      </c>
      <c r="H62" s="14">
        <f t="shared" si="4"/>
        <v>780.3</v>
      </c>
      <c r="I62" s="19"/>
    </row>
    <row r="63" spans="2:13" ht="60" x14ac:dyDescent="0.25">
      <c r="B63" s="18"/>
      <c r="C63" s="1" t="s">
        <v>102</v>
      </c>
      <c r="D63" s="8" t="s">
        <v>47</v>
      </c>
      <c r="E63" s="11" t="s">
        <v>29</v>
      </c>
      <c r="F63" s="11">
        <f>0.1*153</f>
        <v>15.3</v>
      </c>
      <c r="G63" s="14">
        <v>90</v>
      </c>
      <c r="H63" s="14">
        <f t="shared" si="4"/>
        <v>1377</v>
      </c>
      <c r="I63" s="19"/>
    </row>
    <row r="64" spans="2:13" ht="90" x14ac:dyDescent="0.25">
      <c r="B64" s="18"/>
      <c r="C64" s="1" t="s">
        <v>103</v>
      </c>
      <c r="D64" s="8" t="s">
        <v>114</v>
      </c>
      <c r="E64" s="11" t="s">
        <v>29</v>
      </c>
      <c r="F64" s="26">
        <f>52*0.5+2</f>
        <v>28</v>
      </c>
      <c r="G64" s="14">
        <v>200</v>
      </c>
      <c r="H64" s="14">
        <f t="shared" si="4"/>
        <v>5600</v>
      </c>
      <c r="I64" s="19"/>
    </row>
    <row r="65" spans="2:10" ht="90" x14ac:dyDescent="0.25">
      <c r="B65" s="18"/>
      <c r="C65" s="1" t="s">
        <v>104</v>
      </c>
      <c r="D65" s="8" t="s">
        <v>94</v>
      </c>
      <c r="E65" s="11" t="s">
        <v>29</v>
      </c>
      <c r="F65" s="26">
        <f>0.25*3*33+(2.55+5.27+2.55)*0.2*0.9</f>
        <v>26.616599999999998</v>
      </c>
      <c r="G65" s="14">
        <v>400</v>
      </c>
      <c r="H65" s="14">
        <f t="shared" ref="H65:H67" si="6">IF(F65,F65*G65,"")</f>
        <v>10646.64</v>
      </c>
      <c r="I65" s="19"/>
    </row>
    <row r="66" spans="2:10" ht="45" x14ac:dyDescent="0.25">
      <c r="B66" s="18"/>
      <c r="C66" s="1" t="s">
        <v>105</v>
      </c>
      <c r="D66" s="8" t="s">
        <v>111</v>
      </c>
      <c r="E66" s="11" t="s">
        <v>29</v>
      </c>
      <c r="F66" s="26">
        <f>33*3*0.5</f>
        <v>49.5</v>
      </c>
      <c r="G66" s="14">
        <v>15</v>
      </c>
      <c r="H66" s="14">
        <f t="shared" si="6"/>
        <v>742.5</v>
      </c>
      <c r="I66" s="19"/>
    </row>
    <row r="67" spans="2:10" ht="45" x14ac:dyDescent="0.25">
      <c r="B67" s="18"/>
      <c r="C67" s="1" t="s">
        <v>106</v>
      </c>
      <c r="D67" s="8" t="s">
        <v>115</v>
      </c>
      <c r="E67" s="11" t="s">
        <v>22</v>
      </c>
      <c r="F67" s="26">
        <v>33</v>
      </c>
      <c r="G67" s="14">
        <v>15.5</v>
      </c>
      <c r="H67" s="14">
        <f t="shared" si="6"/>
        <v>511.5</v>
      </c>
      <c r="I67" s="19"/>
    </row>
    <row r="68" spans="2:10" ht="60" x14ac:dyDescent="0.25">
      <c r="B68" s="18"/>
      <c r="C68" s="1" t="s">
        <v>107</v>
      </c>
      <c r="D68" s="8" t="s">
        <v>98</v>
      </c>
      <c r="E68" s="11" t="s">
        <v>7</v>
      </c>
      <c r="F68" s="11">
        <f>2.35*3.8*2+5.07*3.8+1.51*2.3</f>
        <v>40.599000000000004</v>
      </c>
      <c r="G68" s="14">
        <v>25</v>
      </c>
      <c r="H68" s="14">
        <f t="shared" si="4"/>
        <v>1014.9750000000001</v>
      </c>
      <c r="I68" s="19"/>
      <c r="J68" s="25"/>
    </row>
    <row r="69" spans="2:10" ht="60" x14ac:dyDescent="0.25">
      <c r="B69" s="18"/>
      <c r="C69" s="1" t="s">
        <v>108</v>
      </c>
      <c r="D69" s="8" t="s">
        <v>99</v>
      </c>
      <c r="E69" s="11" t="s">
        <v>7</v>
      </c>
      <c r="F69" s="26">
        <f>F68*2+33*3</f>
        <v>180.19800000000001</v>
      </c>
      <c r="G69" s="14">
        <v>12</v>
      </c>
      <c r="H69" s="14">
        <f t="shared" si="4"/>
        <v>2162.3760000000002</v>
      </c>
      <c r="I69" s="19"/>
    </row>
    <row r="70" spans="2:10" ht="60" x14ac:dyDescent="0.25">
      <c r="B70" s="18"/>
      <c r="C70" s="1" t="s">
        <v>109</v>
      </c>
      <c r="D70" s="8" t="s">
        <v>124</v>
      </c>
      <c r="E70" s="11" t="s">
        <v>7</v>
      </c>
      <c r="F70" s="11">
        <f>2.35*3.8+5.07*3.8+33*3</f>
        <v>127.196</v>
      </c>
      <c r="G70" s="14">
        <v>7</v>
      </c>
      <c r="H70" s="14">
        <f t="shared" ref="H70" si="7">IF(F70,F70*G70,"")</f>
        <v>890.37199999999996</v>
      </c>
      <c r="I70" s="19"/>
    </row>
    <row r="71" spans="2:10" ht="60" x14ac:dyDescent="0.25">
      <c r="B71" s="18"/>
      <c r="C71" s="1" t="s">
        <v>110</v>
      </c>
      <c r="D71" s="8" t="s">
        <v>116</v>
      </c>
      <c r="E71" s="11" t="s">
        <v>29</v>
      </c>
      <c r="F71" s="11">
        <f>87*0.72+5.3*0.18+10.3*0.36+10.6*0.54</f>
        <v>73.02600000000001</v>
      </c>
      <c r="G71" s="14">
        <v>90</v>
      </c>
      <c r="H71" s="14">
        <f t="shared" si="4"/>
        <v>6572.3400000000011</v>
      </c>
      <c r="I71" s="19"/>
    </row>
    <row r="72" spans="2:10" ht="60" x14ac:dyDescent="0.25">
      <c r="B72" s="18"/>
      <c r="C72" s="1" t="s">
        <v>119</v>
      </c>
      <c r="D72" s="8" t="s">
        <v>100</v>
      </c>
      <c r="E72" s="11" t="s">
        <v>7</v>
      </c>
      <c r="F72" s="11">
        <f>15+114</f>
        <v>129</v>
      </c>
      <c r="G72" s="14">
        <v>60</v>
      </c>
      <c r="H72" s="14">
        <f t="shared" si="4"/>
        <v>7740</v>
      </c>
      <c r="I72" s="19"/>
    </row>
    <row r="73" spans="2:10" ht="60" x14ac:dyDescent="0.25">
      <c r="B73" s="18"/>
      <c r="C73" s="1" t="s">
        <v>120</v>
      </c>
      <c r="D73" s="8" t="s">
        <v>117</v>
      </c>
      <c r="E73" s="11" t="s">
        <v>22</v>
      </c>
      <c r="F73" s="11">
        <f>3+3+2+0.9+2.3+2.5+2.5</f>
        <v>16.2</v>
      </c>
      <c r="G73" s="14">
        <v>17</v>
      </c>
      <c r="H73" s="14">
        <f t="shared" si="4"/>
        <v>275.39999999999998</v>
      </c>
      <c r="I73" s="19"/>
    </row>
    <row r="74" spans="2:10" ht="75" x14ac:dyDescent="0.25">
      <c r="B74" s="18"/>
      <c r="C74" s="1" t="s">
        <v>121</v>
      </c>
      <c r="D74" s="8" t="s">
        <v>118</v>
      </c>
      <c r="E74" s="11" t="s">
        <v>15</v>
      </c>
      <c r="F74" s="11">
        <v>1</v>
      </c>
      <c r="G74" s="14">
        <v>750</v>
      </c>
      <c r="H74" s="14">
        <f t="shared" si="4"/>
        <v>750</v>
      </c>
      <c r="I74" s="19"/>
    </row>
    <row r="75" spans="2:10" ht="45" x14ac:dyDescent="0.25">
      <c r="B75" s="18"/>
      <c r="C75" s="1" t="s">
        <v>123</v>
      </c>
      <c r="D75" s="8" t="s">
        <v>122</v>
      </c>
      <c r="E75" s="11" t="s">
        <v>15</v>
      </c>
      <c r="F75" s="11">
        <v>1</v>
      </c>
      <c r="G75" s="14">
        <v>250</v>
      </c>
      <c r="H75" s="14">
        <f t="shared" si="4"/>
        <v>250</v>
      </c>
      <c r="I75" s="19"/>
    </row>
    <row r="76" spans="2:10" ht="75" x14ac:dyDescent="0.25">
      <c r="B76" s="18"/>
      <c r="C76" s="1" t="s">
        <v>140</v>
      </c>
      <c r="D76" s="8" t="s">
        <v>112</v>
      </c>
      <c r="E76" s="11" t="s">
        <v>15</v>
      </c>
      <c r="F76" s="11">
        <v>1</v>
      </c>
      <c r="G76" s="14">
        <v>1000</v>
      </c>
      <c r="H76" s="14">
        <f t="shared" si="4"/>
        <v>1000</v>
      </c>
      <c r="I76" s="19"/>
    </row>
    <row r="77" spans="2:10" x14ac:dyDescent="0.25">
      <c r="B77" s="18"/>
      <c r="C77" s="2"/>
      <c r="D77" s="7" t="s">
        <v>4</v>
      </c>
      <c r="E77" s="9"/>
      <c r="F77" s="9"/>
      <c r="G77" s="12"/>
      <c r="H77" s="15">
        <f>SUM(H5:H76)</f>
        <v>102435.82550000001</v>
      </c>
      <c r="I77" s="15">
        <f>SUM(I4:I76)</f>
        <v>102435.82550000001</v>
      </c>
    </row>
    <row r="78" spans="2:10" ht="15" customHeight="1" x14ac:dyDescent="0.25">
      <c r="B78" s="18"/>
      <c r="C78" s="35" t="s">
        <v>19</v>
      </c>
      <c r="D78" s="36"/>
      <c r="E78" s="36"/>
      <c r="F78" s="36"/>
      <c r="G78" s="36"/>
      <c r="H78" s="36"/>
      <c r="I78" s="37"/>
    </row>
    <row r="79" spans="2:10" x14ac:dyDescent="0.25">
      <c r="B79" s="18"/>
      <c r="C79" s="38"/>
      <c r="D79" s="39"/>
      <c r="E79" s="39"/>
      <c r="F79" s="39"/>
      <c r="G79" s="39"/>
      <c r="H79" s="39"/>
      <c r="I79" s="40"/>
    </row>
    <row r="80" spans="2:10" ht="10.5" customHeight="1" x14ac:dyDescent="0.25">
      <c r="B80" s="18"/>
      <c r="C80" s="41"/>
      <c r="D80" s="42"/>
      <c r="E80" s="42"/>
      <c r="F80" s="42"/>
      <c r="G80" s="42"/>
      <c r="H80" s="42"/>
      <c r="I80" s="43"/>
    </row>
    <row r="84" spans="9:9" x14ac:dyDescent="0.25">
      <c r="I84" s="23"/>
    </row>
    <row r="85" spans="9:9" x14ac:dyDescent="0.25">
      <c r="I85" s="24"/>
    </row>
  </sheetData>
  <mergeCells count="3">
    <mergeCell ref="C78:I80"/>
    <mergeCell ref="C2:I2"/>
    <mergeCell ref="C1:I1"/>
  </mergeCells>
  <phoneticPr fontId="3" type="noConversion"/>
  <printOptions verticalCentered="1"/>
  <pageMargins left="0.70866141732283472" right="0.70866141732283472" top="1.5748031496062993" bottom="0.74803149606299213" header="0.31496062992125984" footer="0.31496062992125984"/>
  <pageSetup paperSize="9" scale="73" fitToHeight="10" orientation="portrait" r:id="rId1"/>
  <headerFooter>
    <oddHeader xml:space="preserve">&amp;C&amp;G
MUNÍCIPIO DE VIMIOSO
MUROS/PASSEIOS E VALETAS NO CONCELHO
</oddHeader>
  </headerFooter>
  <rowBreaks count="1" manualBreakCount="1">
    <brk id="34" min="2" max="9"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Folha1</vt:lpstr>
      <vt:lpstr>Folha1!Área_de_Impressão</vt:lpstr>
      <vt:lpstr>Folha1!Títulos_de_Impressão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Alves</dc:creator>
  <cp:lastModifiedBy>Analisa Martins</cp:lastModifiedBy>
  <cp:lastPrinted>2021-07-12T09:47:59Z</cp:lastPrinted>
  <dcterms:created xsi:type="dcterms:W3CDTF">2016-07-19T10:49:17Z</dcterms:created>
  <dcterms:modified xsi:type="dcterms:W3CDTF">2021-07-15T11:13:37Z</dcterms:modified>
</cp:coreProperties>
</file>